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3" i="1"/>
  <c r="I48" i="1" s="1"/>
</calcChain>
</file>

<file path=xl/sharedStrings.xml><?xml version="1.0" encoding="utf-8"?>
<sst xmlns="http://schemas.openxmlformats.org/spreadsheetml/2006/main" count="146" uniqueCount="66">
  <si>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</si>
  <si>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</si>
  <si>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</si>
  <si>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</si>
  <si>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</si>
  <si>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</si>
  <si>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</si>
  <si>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</si>
  <si>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</si>
  <si>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</si>
  <si>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Отвод крутоизогнутый 90 630Х10-09Г2C</t>
  </si>
  <si>
    <t>Отвод крутоизогнутый 90 820Х10-09Г2С</t>
  </si>
  <si>
    <t>Отвод 90 530Х10-20С</t>
  </si>
  <si>
    <t>Отвод сварной секционный 90 1220х16-09Г2С</t>
  </si>
  <si>
    <t>Отвод сварной секционный 45 720х11-20</t>
  </si>
  <si>
    <t>Отвод сварной секционный 90 720х11-20</t>
  </si>
  <si>
    <t>Отвод крутоизогнутый 45 530Х10-17ГС</t>
  </si>
  <si>
    <t>Отвод сварной секционный 90 820х12-20</t>
  </si>
  <si>
    <t>Отвод сварной секционный 90 1220х12-17Г1С</t>
  </si>
  <si>
    <t>Отвод сварной секционный 45 1420х10-17Г1С</t>
  </si>
  <si>
    <t>Отвод сварной секционный 90 1420х10-17Г1С</t>
  </si>
  <si>
    <t>Отвод гнутый ОГ 81-530(10К50)-6,3-0,6-5DN-2400/2400-УХЛ</t>
  </si>
  <si>
    <t>Отвод крутоизогнутый 90 630Х18-09Г2C</t>
  </si>
  <si>
    <t>Отвод сварной секционный 90 720х11-17Г1С</t>
  </si>
  <si>
    <t>Отвод сварной секционный 90 1420х12-17Г1С</t>
  </si>
  <si>
    <t>Отвод крутоизогнутый П90 630х10-09Г2С</t>
  </si>
  <si>
    <t>Отвод крутоизогнутый П 45 550х25-15Х5М-У спецзаказ</t>
  </si>
  <si>
    <t>Отвод крутоизогнутый П 90 550х25-15Х5М-У спецзаказ</t>
  </si>
  <si>
    <t>Отвод сварной секционный 90 820х9-1,6</t>
  </si>
  <si>
    <t>Отвод крутоизогнутый 45 630х12-09Г2С</t>
  </si>
  <si>
    <t>Отвод II 90-920х12-17Г1С</t>
  </si>
  <si>
    <t>Отвод сварной секционный 90 1420х12-09Г2С</t>
  </si>
  <si>
    <t>Отвод ОСС 90 920X12-1,6-К42-1Ду-20</t>
  </si>
  <si>
    <t>Отвод сварной секционный 45 630х12-20</t>
  </si>
  <si>
    <t>Отвод сварной секционный 90 630х12-20</t>
  </si>
  <si>
    <t>Отвод сварной секционный 45 630х10-20</t>
  </si>
  <si>
    <t>Отвод крутоизогнутый П 90 820х10-К42</t>
  </si>
  <si>
    <t>1022882</t>
  </si>
  <si>
    <t>1188893</t>
  </si>
  <si>
    <t>1236763</t>
  </si>
  <si>
    <t>1312185</t>
  </si>
  <si>
    <t>1313675</t>
  </si>
  <si>
    <t>1313677</t>
  </si>
  <si>
    <t>1318537</t>
  </si>
  <si>
    <t>1330575</t>
  </si>
  <si>
    <t>1354877</t>
  </si>
  <si>
    <t>1354879</t>
  </si>
  <si>
    <t>1354881</t>
  </si>
  <si>
    <t>1371970</t>
  </si>
  <si>
    <t>1377084</t>
  </si>
  <si>
    <t>1398641</t>
  </si>
  <si>
    <t>1415213</t>
  </si>
  <si>
    <t>1416735</t>
  </si>
  <si>
    <t>1429366</t>
  </si>
  <si>
    <t>1429368</t>
  </si>
  <si>
    <t>1452013</t>
  </si>
  <si>
    <t>1454595</t>
  </si>
  <si>
    <t>1460746</t>
  </si>
  <si>
    <t>1474371</t>
  </si>
  <si>
    <t>1493239</t>
  </si>
  <si>
    <t>1514096</t>
  </si>
  <si>
    <t>1514097</t>
  </si>
  <si>
    <t>1514497</t>
  </si>
  <si>
    <t>1552049</t>
  </si>
  <si>
    <t>ист. Дата</t>
  </si>
  <si>
    <t>ЛОТ 61.19 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</si>
</sst>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2" borderId="0" xfId="0" applyFill="1"/>
    <xf numFmtId="14" fontId="0" fillId="0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zoomScaleNormal="100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7.140625" customWidth="1"/>
    <col min="10" max="10" width="14.5703125" customWidth="1"/>
  </cols>
  <sheetData>
    <row r="1" spans="1:10" x14ac:dyDescent="0.25">
      <c r="B1" s="3" t="s">
        <v>65</v>
      </c>
    </row>
    <row r="2" spans="1:10" s="6" customFormat="1" x14ac:dyDescent="0.25">
      <c r="A2" s="5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7</v>
      </c>
      <c r="I2" s="5" t="s">
        <v>8</v>
      </c>
      <c r="J2" s="5" t="s">
        <v>64</v>
      </c>
    </row>
    <row r="3" spans="1:10" s="6" customFormat="1" x14ac:dyDescent="0.25">
      <c r="A3" s="5">
        <v>1</v>
      </c>
      <c r="B3" s="7" t="s">
        <v>37</v>
      </c>
      <c r="C3" s="8" t="s">
        <v>10</v>
      </c>
      <c r="D3" s="5"/>
      <c r="E3" s="5"/>
      <c r="F3" s="10" t="s">
        <v>9</v>
      </c>
      <c r="G3" s="9">
        <v>3</v>
      </c>
      <c r="H3" s="2">
        <v>56525</v>
      </c>
      <c r="I3" s="18">
        <f t="shared" ref="I3:I47" si="0">G3*H3</f>
        <v>169575</v>
      </c>
      <c r="J3" s="11">
        <v>41365</v>
      </c>
    </row>
    <row r="4" spans="1:10" s="6" customFormat="1" x14ac:dyDescent="0.25">
      <c r="A4" s="5">
        <v>2</v>
      </c>
      <c r="B4" s="7" t="s">
        <v>37</v>
      </c>
      <c r="C4" s="8" t="s">
        <v>10</v>
      </c>
      <c r="D4" s="5"/>
      <c r="E4" s="5"/>
      <c r="F4" s="10" t="s">
        <v>9</v>
      </c>
      <c r="G4" s="9">
        <v>2</v>
      </c>
      <c r="H4" s="2">
        <v>56525</v>
      </c>
      <c r="I4" s="18">
        <f t="shared" si="0"/>
        <v>113050</v>
      </c>
      <c r="J4" s="11">
        <v>41365</v>
      </c>
    </row>
    <row r="5" spans="1:10" s="6" customFormat="1" x14ac:dyDescent="0.25">
      <c r="A5" s="5">
        <v>3</v>
      </c>
      <c r="B5" s="7" t="s">
        <v>38</v>
      </c>
      <c r="C5" s="8" t="s">
        <v>11</v>
      </c>
      <c r="D5" s="5"/>
      <c r="E5" s="5"/>
      <c r="F5" s="10" t="s">
        <v>9</v>
      </c>
      <c r="G5" s="9">
        <v>1</v>
      </c>
      <c r="H5" s="2">
        <v>32789.06</v>
      </c>
      <c r="I5" s="18">
        <f t="shared" si="0"/>
        <v>32789.06</v>
      </c>
      <c r="J5" s="11">
        <v>41540</v>
      </c>
    </row>
    <row r="6" spans="1:10" s="6" customFormat="1" x14ac:dyDescent="0.25">
      <c r="A6" s="5">
        <v>4</v>
      </c>
      <c r="B6" s="7" t="s">
        <v>39</v>
      </c>
      <c r="C6" s="8" t="s">
        <v>12</v>
      </c>
      <c r="D6" s="5"/>
      <c r="E6" s="5"/>
      <c r="F6" s="10" t="s">
        <v>9</v>
      </c>
      <c r="G6" s="9">
        <v>2</v>
      </c>
      <c r="H6" s="2">
        <v>8130.75</v>
      </c>
      <c r="I6" s="18">
        <f t="shared" si="0"/>
        <v>16261.5</v>
      </c>
      <c r="J6" s="11">
        <v>40543</v>
      </c>
    </row>
    <row r="7" spans="1:10" s="6" customFormat="1" ht="30" x14ac:dyDescent="0.25">
      <c r="A7" s="5">
        <v>5</v>
      </c>
      <c r="B7" s="7" t="s">
        <v>40</v>
      </c>
      <c r="C7" s="8" t="s">
        <v>13</v>
      </c>
      <c r="D7" s="5"/>
      <c r="E7" s="5"/>
      <c r="F7" s="10" t="s">
        <v>9</v>
      </c>
      <c r="G7" s="9">
        <v>1</v>
      </c>
      <c r="H7" s="2">
        <v>179723.84</v>
      </c>
      <c r="I7" s="18">
        <f t="shared" si="0"/>
        <v>179723.84</v>
      </c>
      <c r="J7" s="11">
        <v>43579</v>
      </c>
    </row>
    <row r="8" spans="1:10" s="6" customFormat="1" ht="30" x14ac:dyDescent="0.25">
      <c r="A8" s="5">
        <v>6</v>
      </c>
      <c r="B8" s="7" t="s">
        <v>40</v>
      </c>
      <c r="C8" s="8" t="s">
        <v>13</v>
      </c>
      <c r="D8" s="5"/>
      <c r="E8" s="5"/>
      <c r="F8" s="10" t="s">
        <v>9</v>
      </c>
      <c r="G8" s="9">
        <v>1</v>
      </c>
      <c r="H8" s="2">
        <v>180002.59</v>
      </c>
      <c r="I8" s="18">
        <f t="shared" si="0"/>
        <v>180002.59</v>
      </c>
      <c r="J8" s="11">
        <v>43579</v>
      </c>
    </row>
    <row r="9" spans="1:10" s="6" customFormat="1" ht="30" x14ac:dyDescent="0.25">
      <c r="A9" s="5">
        <v>7</v>
      </c>
      <c r="B9" s="7" t="s">
        <v>40</v>
      </c>
      <c r="C9" s="8" t="s">
        <v>13</v>
      </c>
      <c r="D9" s="5"/>
      <c r="E9" s="5"/>
      <c r="F9" s="10" t="s">
        <v>9</v>
      </c>
      <c r="G9" s="9">
        <v>1</v>
      </c>
      <c r="H9" s="2">
        <v>180030.65</v>
      </c>
      <c r="I9" s="18">
        <f t="shared" si="0"/>
        <v>180030.65</v>
      </c>
      <c r="J9" s="11">
        <v>43579</v>
      </c>
    </row>
    <row r="10" spans="1:10" s="6" customFormat="1" ht="30" x14ac:dyDescent="0.25">
      <c r="A10" s="5">
        <v>8</v>
      </c>
      <c r="B10" s="7" t="s">
        <v>40</v>
      </c>
      <c r="C10" s="8" t="s">
        <v>13</v>
      </c>
      <c r="D10" s="5"/>
      <c r="E10" s="5"/>
      <c r="F10" s="10" t="s">
        <v>9</v>
      </c>
      <c r="G10" s="9">
        <v>2</v>
      </c>
      <c r="H10" s="2">
        <v>282281.57</v>
      </c>
      <c r="I10" s="18">
        <f t="shared" si="0"/>
        <v>564563.14</v>
      </c>
      <c r="J10" s="11">
        <v>43579</v>
      </c>
    </row>
    <row r="11" spans="1:10" s="6" customFormat="1" ht="30" x14ac:dyDescent="0.25">
      <c r="A11" s="5">
        <v>9</v>
      </c>
      <c r="B11" s="7" t="s">
        <v>40</v>
      </c>
      <c r="C11" s="8" t="s">
        <v>13</v>
      </c>
      <c r="D11" s="5"/>
      <c r="E11" s="5"/>
      <c r="F11" s="10" t="s">
        <v>9</v>
      </c>
      <c r="G11" s="9">
        <v>2</v>
      </c>
      <c r="H11" s="2">
        <v>282281.57</v>
      </c>
      <c r="I11" s="18">
        <f t="shared" si="0"/>
        <v>564563.14</v>
      </c>
      <c r="J11" s="11">
        <v>43579</v>
      </c>
    </row>
    <row r="12" spans="1:10" s="6" customFormat="1" ht="30" x14ac:dyDescent="0.25">
      <c r="A12" s="5">
        <v>10</v>
      </c>
      <c r="B12" s="7" t="s">
        <v>40</v>
      </c>
      <c r="C12" s="8" t="s">
        <v>13</v>
      </c>
      <c r="D12" s="5"/>
      <c r="E12" s="5"/>
      <c r="F12" s="10" t="s">
        <v>9</v>
      </c>
      <c r="G12" s="9">
        <v>1</v>
      </c>
      <c r="H12" s="2">
        <v>282281.57</v>
      </c>
      <c r="I12" s="18">
        <f t="shared" si="0"/>
        <v>282281.57</v>
      </c>
      <c r="J12" s="11">
        <v>43579</v>
      </c>
    </row>
    <row r="13" spans="1:10" s="6" customFormat="1" x14ac:dyDescent="0.25">
      <c r="A13" s="5">
        <v>11</v>
      </c>
      <c r="B13" s="7" t="s">
        <v>41</v>
      </c>
      <c r="C13" s="8" t="s">
        <v>14</v>
      </c>
      <c r="D13" s="5"/>
      <c r="E13" s="5"/>
      <c r="F13" s="10" t="s">
        <v>9</v>
      </c>
      <c r="G13" s="9">
        <v>7</v>
      </c>
      <c r="H13" s="2">
        <v>89824.8</v>
      </c>
      <c r="I13" s="18">
        <f t="shared" si="0"/>
        <v>628773.6</v>
      </c>
      <c r="J13" s="11">
        <v>40879</v>
      </c>
    </row>
    <row r="14" spans="1:10" s="6" customFormat="1" x14ac:dyDescent="0.25">
      <c r="A14" s="5">
        <v>12</v>
      </c>
      <c r="B14" s="7" t="s">
        <v>42</v>
      </c>
      <c r="C14" s="8" t="s">
        <v>15</v>
      </c>
      <c r="D14" s="5"/>
      <c r="E14" s="5"/>
      <c r="F14" s="10" t="s">
        <v>9</v>
      </c>
      <c r="G14" s="9">
        <v>1</v>
      </c>
      <c r="H14" s="2">
        <v>89824.8</v>
      </c>
      <c r="I14" s="18">
        <f t="shared" si="0"/>
        <v>89824.8</v>
      </c>
      <c r="J14" s="11">
        <v>43580</v>
      </c>
    </row>
    <row r="15" spans="1:10" s="6" customFormat="1" x14ac:dyDescent="0.25">
      <c r="A15" s="5">
        <v>13</v>
      </c>
      <c r="B15" s="7" t="s">
        <v>42</v>
      </c>
      <c r="C15" s="8" t="s">
        <v>15</v>
      </c>
      <c r="D15" s="5"/>
      <c r="E15" s="5"/>
      <c r="F15" s="10" t="s">
        <v>9</v>
      </c>
      <c r="G15" s="9">
        <v>6</v>
      </c>
      <c r="H15" s="2">
        <v>53818.51</v>
      </c>
      <c r="I15" s="18">
        <f t="shared" si="0"/>
        <v>322911.06</v>
      </c>
      <c r="J15" s="11">
        <v>43580</v>
      </c>
    </row>
    <row r="16" spans="1:10" s="6" customFormat="1" x14ac:dyDescent="0.25">
      <c r="A16" s="5">
        <v>14</v>
      </c>
      <c r="B16" s="7" t="s">
        <v>43</v>
      </c>
      <c r="C16" s="8" t="s">
        <v>16</v>
      </c>
      <c r="D16" s="5"/>
      <c r="E16" s="5"/>
      <c r="F16" s="10" t="s">
        <v>9</v>
      </c>
      <c r="G16" s="9">
        <v>4</v>
      </c>
      <c r="H16" s="2">
        <v>19410.03</v>
      </c>
      <c r="I16" s="18">
        <f t="shared" si="0"/>
        <v>77640.12</v>
      </c>
      <c r="J16" s="11">
        <v>40896</v>
      </c>
    </row>
    <row r="17" spans="1:11" s="6" customFormat="1" x14ac:dyDescent="0.25">
      <c r="A17" s="5">
        <v>15</v>
      </c>
      <c r="B17" s="7" t="s">
        <v>44</v>
      </c>
      <c r="C17" s="8" t="s">
        <v>17</v>
      </c>
      <c r="D17" s="5"/>
      <c r="E17" s="5"/>
      <c r="F17" s="7" t="s">
        <v>9</v>
      </c>
      <c r="G17" s="13">
        <v>6</v>
      </c>
      <c r="H17" s="14">
        <v>50158.5</v>
      </c>
      <c r="I17" s="18">
        <f t="shared" si="0"/>
        <v>300951</v>
      </c>
      <c r="J17" s="16">
        <v>43579</v>
      </c>
    </row>
    <row r="18" spans="1:11" s="6" customFormat="1" x14ac:dyDescent="0.25">
      <c r="A18" s="5">
        <v>16</v>
      </c>
      <c r="B18" s="7" t="s">
        <v>44</v>
      </c>
      <c r="C18" s="8" t="s">
        <v>17</v>
      </c>
      <c r="D18" s="1"/>
      <c r="E18" s="1"/>
      <c r="F18" s="7" t="s">
        <v>9</v>
      </c>
      <c r="G18" s="13">
        <v>4</v>
      </c>
      <c r="H18" s="14">
        <v>50158.5</v>
      </c>
      <c r="I18" s="18">
        <f t="shared" si="0"/>
        <v>200634</v>
      </c>
      <c r="J18" s="16">
        <v>43579</v>
      </c>
    </row>
    <row r="19" spans="1:11" s="6" customFormat="1" x14ac:dyDescent="0.25">
      <c r="A19" s="5">
        <v>17</v>
      </c>
      <c r="B19" s="7" t="s">
        <v>44</v>
      </c>
      <c r="C19" s="8" t="s">
        <v>17</v>
      </c>
      <c r="D19" s="20"/>
      <c r="E19" s="20"/>
      <c r="F19" s="7" t="s">
        <v>9</v>
      </c>
      <c r="G19" s="13">
        <v>2</v>
      </c>
      <c r="H19" s="14">
        <v>50158.5</v>
      </c>
      <c r="I19" s="18">
        <f t="shared" si="0"/>
        <v>100317</v>
      </c>
      <c r="J19" s="16">
        <v>43579</v>
      </c>
      <c r="K19" s="20"/>
    </row>
    <row r="20" spans="1:11" s="6" customFormat="1" x14ac:dyDescent="0.25">
      <c r="A20" s="5">
        <v>18</v>
      </c>
      <c r="B20" s="7" t="s">
        <v>44</v>
      </c>
      <c r="C20" s="8" t="s">
        <v>17</v>
      </c>
      <c r="F20" s="7" t="s">
        <v>9</v>
      </c>
      <c r="G20" s="13">
        <v>1</v>
      </c>
      <c r="H20" s="14">
        <v>50158.5</v>
      </c>
      <c r="I20" s="18">
        <f t="shared" si="0"/>
        <v>50158.5</v>
      </c>
      <c r="J20" s="16">
        <v>43579</v>
      </c>
    </row>
    <row r="21" spans="1:11" s="6" customFormat="1" x14ac:dyDescent="0.25">
      <c r="A21" s="5">
        <v>19</v>
      </c>
      <c r="B21" s="7" t="s">
        <v>44</v>
      </c>
      <c r="C21" s="8" t="s">
        <v>17</v>
      </c>
      <c r="F21" s="7" t="s">
        <v>9</v>
      </c>
      <c r="G21" s="13">
        <v>3</v>
      </c>
      <c r="H21" s="14">
        <v>50158.5</v>
      </c>
      <c r="I21" s="18">
        <f t="shared" si="0"/>
        <v>150475.5</v>
      </c>
      <c r="J21" s="16">
        <v>43579</v>
      </c>
    </row>
    <row r="22" spans="1:11" s="6" customFormat="1" x14ac:dyDescent="0.25">
      <c r="A22" s="5">
        <v>20</v>
      </c>
      <c r="B22" s="7" t="s">
        <v>44</v>
      </c>
      <c r="C22" s="8" t="s">
        <v>17</v>
      </c>
      <c r="F22" s="7" t="s">
        <v>9</v>
      </c>
      <c r="G22" s="13">
        <v>4</v>
      </c>
      <c r="H22" s="14">
        <v>50158.5</v>
      </c>
      <c r="I22" s="18">
        <f t="shared" si="0"/>
        <v>200634</v>
      </c>
      <c r="J22" s="16">
        <v>43579</v>
      </c>
    </row>
    <row r="23" spans="1:11" s="6" customFormat="1" x14ac:dyDescent="0.25">
      <c r="A23" s="5">
        <v>21</v>
      </c>
      <c r="B23" s="7" t="s">
        <v>44</v>
      </c>
      <c r="C23" s="8" t="s">
        <v>17</v>
      </c>
      <c r="F23" s="7" t="s">
        <v>9</v>
      </c>
      <c r="G23" s="13">
        <v>10</v>
      </c>
      <c r="H23" s="14">
        <v>50158.5</v>
      </c>
      <c r="I23" s="18">
        <f t="shared" si="0"/>
        <v>501585</v>
      </c>
      <c r="J23" s="16">
        <v>43579</v>
      </c>
    </row>
    <row r="24" spans="1:11" s="6" customFormat="1" x14ac:dyDescent="0.25">
      <c r="A24" s="5">
        <v>22</v>
      </c>
      <c r="B24" s="7" t="s">
        <v>44</v>
      </c>
      <c r="C24" s="8" t="s">
        <v>17</v>
      </c>
      <c r="F24" s="7" t="s">
        <v>9</v>
      </c>
      <c r="G24" s="13">
        <v>2</v>
      </c>
      <c r="H24" s="14">
        <v>62550.6</v>
      </c>
      <c r="I24" s="18">
        <f t="shared" si="0"/>
        <v>125101.2</v>
      </c>
      <c r="J24" s="16">
        <v>43579</v>
      </c>
    </row>
    <row r="25" spans="1:11" s="6" customFormat="1" ht="30" x14ac:dyDescent="0.25">
      <c r="A25" s="5">
        <v>23</v>
      </c>
      <c r="B25" s="7" t="s">
        <v>45</v>
      </c>
      <c r="C25" s="8" t="s">
        <v>18</v>
      </c>
      <c r="F25" s="10" t="s">
        <v>9</v>
      </c>
      <c r="G25" s="9">
        <v>1</v>
      </c>
      <c r="H25" s="2">
        <v>231852.08</v>
      </c>
      <c r="I25" s="18">
        <f t="shared" si="0"/>
        <v>231852.08</v>
      </c>
      <c r="J25" s="16">
        <v>43579</v>
      </c>
    </row>
    <row r="26" spans="1:11" s="6" customFormat="1" ht="30" x14ac:dyDescent="0.25">
      <c r="A26" s="5">
        <v>24</v>
      </c>
      <c r="B26" s="7" t="s">
        <v>46</v>
      </c>
      <c r="C26" s="8" t="s">
        <v>19</v>
      </c>
      <c r="F26" s="10" t="s">
        <v>9</v>
      </c>
      <c r="G26" s="9">
        <v>2</v>
      </c>
      <c r="H26" s="2">
        <v>15389.25</v>
      </c>
      <c r="I26" s="18">
        <f t="shared" si="0"/>
        <v>30778.5</v>
      </c>
      <c r="J26" s="16">
        <v>43579</v>
      </c>
    </row>
    <row r="27" spans="1:11" s="6" customFormat="1" ht="30" x14ac:dyDescent="0.25">
      <c r="A27" s="5">
        <v>25</v>
      </c>
      <c r="B27" s="7" t="s">
        <v>47</v>
      </c>
      <c r="C27" s="8" t="s">
        <v>20</v>
      </c>
      <c r="F27" s="10" t="s">
        <v>9</v>
      </c>
      <c r="G27" s="9">
        <v>1</v>
      </c>
      <c r="H27" s="2">
        <v>201107.03</v>
      </c>
      <c r="I27" s="18">
        <f t="shared" si="0"/>
        <v>201107.03</v>
      </c>
      <c r="J27" s="16">
        <v>43579</v>
      </c>
    </row>
    <row r="28" spans="1:11" s="6" customFormat="1" ht="30" x14ac:dyDescent="0.25">
      <c r="A28" s="5">
        <v>26</v>
      </c>
      <c r="B28" s="7" t="s">
        <v>48</v>
      </c>
      <c r="C28" s="8" t="s">
        <v>21</v>
      </c>
      <c r="F28" s="10" t="s">
        <v>9</v>
      </c>
      <c r="G28" s="9">
        <v>1</v>
      </c>
      <c r="H28" s="2">
        <v>223176.25</v>
      </c>
      <c r="I28" s="18">
        <f t="shared" si="0"/>
        <v>223176.25</v>
      </c>
      <c r="J28" s="16">
        <v>40575</v>
      </c>
    </row>
    <row r="29" spans="1:11" s="6" customFormat="1" x14ac:dyDescent="0.25">
      <c r="A29" s="5">
        <v>27</v>
      </c>
      <c r="B29" s="7" t="s">
        <v>49</v>
      </c>
      <c r="C29" s="8" t="s">
        <v>22</v>
      </c>
      <c r="F29" s="10" t="s">
        <v>9</v>
      </c>
      <c r="G29" s="9">
        <v>13</v>
      </c>
      <c r="H29" s="2">
        <v>48754.05</v>
      </c>
      <c r="I29" s="18">
        <f t="shared" si="0"/>
        <v>633802.65</v>
      </c>
      <c r="J29" s="16">
        <v>40821</v>
      </c>
    </row>
    <row r="30" spans="1:11" s="6" customFormat="1" x14ac:dyDescent="0.25">
      <c r="A30" s="5">
        <v>28</v>
      </c>
      <c r="B30" s="7" t="s">
        <v>50</v>
      </c>
      <c r="C30" s="8" t="s">
        <v>23</v>
      </c>
      <c r="F30" s="10" t="s">
        <v>9</v>
      </c>
      <c r="G30" s="9">
        <v>1</v>
      </c>
      <c r="H30" s="2">
        <v>86582.93</v>
      </c>
      <c r="I30" s="18">
        <f t="shared" si="0"/>
        <v>86582.93</v>
      </c>
      <c r="J30" s="16">
        <v>43580</v>
      </c>
    </row>
    <row r="31" spans="1:11" s="6" customFormat="1" ht="30" x14ac:dyDescent="0.25">
      <c r="A31" s="5">
        <v>29</v>
      </c>
      <c r="B31" s="7" t="s">
        <v>51</v>
      </c>
      <c r="C31" s="8" t="s">
        <v>24</v>
      </c>
      <c r="F31" s="10" t="s">
        <v>9</v>
      </c>
      <c r="G31" s="9">
        <v>1</v>
      </c>
      <c r="H31" s="2">
        <v>346180</v>
      </c>
      <c r="I31" s="18">
        <f t="shared" si="0"/>
        <v>346180</v>
      </c>
      <c r="J31" s="16">
        <v>43579</v>
      </c>
    </row>
    <row r="32" spans="1:11" s="6" customFormat="1" ht="30" x14ac:dyDescent="0.25">
      <c r="A32" s="5">
        <v>30</v>
      </c>
      <c r="B32" s="7" t="s">
        <v>51</v>
      </c>
      <c r="C32" s="8" t="s">
        <v>24</v>
      </c>
      <c r="F32" s="10" t="s">
        <v>9</v>
      </c>
      <c r="G32" s="9">
        <v>2</v>
      </c>
      <c r="H32" s="2">
        <v>346180</v>
      </c>
      <c r="I32" s="18">
        <f t="shared" si="0"/>
        <v>692360</v>
      </c>
      <c r="J32" s="16">
        <v>43579</v>
      </c>
    </row>
    <row r="33" spans="1:10" s="6" customFormat="1" x14ac:dyDescent="0.25">
      <c r="A33" s="5">
        <v>31</v>
      </c>
      <c r="B33" s="7" t="s">
        <v>52</v>
      </c>
      <c r="C33" s="8" t="s">
        <v>25</v>
      </c>
      <c r="F33" s="10" t="s">
        <v>9</v>
      </c>
      <c r="G33" s="9">
        <v>1</v>
      </c>
      <c r="H33" s="2">
        <v>17436.439999999999</v>
      </c>
      <c r="I33" s="18">
        <f t="shared" si="0"/>
        <v>17436.439999999999</v>
      </c>
      <c r="J33" s="16">
        <v>40764</v>
      </c>
    </row>
    <row r="34" spans="1:10" s="6" customFormat="1" ht="30" x14ac:dyDescent="0.25">
      <c r="A34" s="5">
        <v>32</v>
      </c>
      <c r="B34" s="7" t="s">
        <v>53</v>
      </c>
      <c r="C34" s="8" t="s">
        <v>26</v>
      </c>
      <c r="F34" s="10" t="s">
        <v>9</v>
      </c>
      <c r="G34" s="9">
        <v>1</v>
      </c>
      <c r="H34" s="2">
        <v>575190</v>
      </c>
      <c r="I34" s="18">
        <f t="shared" si="0"/>
        <v>575190</v>
      </c>
      <c r="J34" s="16">
        <v>41092</v>
      </c>
    </row>
    <row r="35" spans="1:10" s="6" customFormat="1" ht="30" x14ac:dyDescent="0.25">
      <c r="A35" s="5">
        <v>33</v>
      </c>
      <c r="B35" s="7" t="s">
        <v>53</v>
      </c>
      <c r="C35" s="8" t="s">
        <v>26</v>
      </c>
      <c r="F35" s="10" t="s">
        <v>9</v>
      </c>
      <c r="G35" s="9">
        <v>2</v>
      </c>
      <c r="H35" s="2">
        <v>646000</v>
      </c>
      <c r="I35" s="18">
        <f t="shared" si="0"/>
        <v>1292000</v>
      </c>
      <c r="J35" s="16">
        <v>41456</v>
      </c>
    </row>
    <row r="36" spans="1:10" s="6" customFormat="1" ht="30" x14ac:dyDescent="0.25">
      <c r="A36" s="5">
        <v>34</v>
      </c>
      <c r="B36" s="7" t="s">
        <v>54</v>
      </c>
      <c r="C36" s="8" t="s">
        <v>27</v>
      </c>
      <c r="F36" s="10" t="s">
        <v>9</v>
      </c>
      <c r="G36" s="9">
        <v>1</v>
      </c>
      <c r="H36" s="2">
        <v>592445.69999999995</v>
      </c>
      <c r="I36" s="18">
        <f t="shared" si="0"/>
        <v>592445.69999999995</v>
      </c>
      <c r="J36" s="16">
        <v>43285</v>
      </c>
    </row>
    <row r="37" spans="1:10" s="6" customFormat="1" x14ac:dyDescent="0.25">
      <c r="A37" s="5">
        <v>35</v>
      </c>
      <c r="B37" s="7" t="s">
        <v>55</v>
      </c>
      <c r="C37" s="8" t="s">
        <v>28</v>
      </c>
      <c r="F37" s="10" t="s">
        <v>9</v>
      </c>
      <c r="G37" s="9">
        <v>18</v>
      </c>
      <c r="H37" s="2">
        <v>128004.36</v>
      </c>
      <c r="I37" s="18">
        <f t="shared" si="0"/>
        <v>2304078.48</v>
      </c>
      <c r="J37" s="16">
        <v>43579</v>
      </c>
    </row>
    <row r="38" spans="1:10" s="15" customFormat="1" x14ac:dyDescent="0.25">
      <c r="A38" s="5">
        <v>36</v>
      </c>
      <c r="B38" s="7" t="s">
        <v>56</v>
      </c>
      <c r="C38" s="8" t="s">
        <v>29</v>
      </c>
      <c r="F38" s="10" t="s">
        <v>9</v>
      </c>
      <c r="G38" s="9">
        <v>1</v>
      </c>
      <c r="H38" s="2">
        <v>38097.980000000003</v>
      </c>
      <c r="I38" s="18">
        <f t="shared" si="0"/>
        <v>38097.980000000003</v>
      </c>
      <c r="J38" s="17">
        <v>40903</v>
      </c>
    </row>
    <row r="39" spans="1:10" s="15" customFormat="1" x14ac:dyDescent="0.25">
      <c r="A39" s="5">
        <v>37</v>
      </c>
      <c r="B39" s="7" t="s">
        <v>57</v>
      </c>
      <c r="C39" s="8" t="s">
        <v>30</v>
      </c>
      <c r="F39" s="10" t="s">
        <v>9</v>
      </c>
      <c r="G39" s="9">
        <v>1</v>
      </c>
      <c r="H39" s="2">
        <v>168300</v>
      </c>
      <c r="I39" s="18">
        <f t="shared" si="0"/>
        <v>168300</v>
      </c>
      <c r="J39" s="17">
        <v>43579</v>
      </c>
    </row>
    <row r="40" spans="1:10" ht="30" x14ac:dyDescent="0.25">
      <c r="A40" s="5">
        <v>38</v>
      </c>
      <c r="B40" s="7" t="s">
        <v>58</v>
      </c>
      <c r="C40" s="8" t="s">
        <v>31</v>
      </c>
      <c r="F40" s="10" t="s">
        <v>9</v>
      </c>
      <c r="G40" s="9">
        <v>1</v>
      </c>
      <c r="H40" s="2">
        <v>346180</v>
      </c>
      <c r="I40" s="18">
        <f t="shared" si="0"/>
        <v>346180</v>
      </c>
      <c r="J40" s="11">
        <v>43579</v>
      </c>
    </row>
    <row r="41" spans="1:10" x14ac:dyDescent="0.25">
      <c r="A41" s="5">
        <v>39</v>
      </c>
      <c r="B41" s="7" t="s">
        <v>59</v>
      </c>
      <c r="C41" s="8" t="s">
        <v>32</v>
      </c>
      <c r="F41" s="10" t="s">
        <v>9</v>
      </c>
      <c r="G41" s="9">
        <v>2</v>
      </c>
      <c r="H41" s="2">
        <v>151146.94</v>
      </c>
      <c r="I41" s="18">
        <f t="shared" si="0"/>
        <v>302293.88</v>
      </c>
      <c r="J41" s="11">
        <v>43579</v>
      </c>
    </row>
    <row r="42" spans="1:10" x14ac:dyDescent="0.25">
      <c r="A42" s="5">
        <v>40</v>
      </c>
      <c r="B42" s="7" t="s">
        <v>60</v>
      </c>
      <c r="C42" s="8" t="s">
        <v>33</v>
      </c>
      <c r="F42" s="10" t="s">
        <v>9</v>
      </c>
      <c r="G42" s="9">
        <v>6</v>
      </c>
      <c r="H42" s="2">
        <v>56525</v>
      </c>
      <c r="I42" s="18">
        <f t="shared" si="0"/>
        <v>339150</v>
      </c>
      <c r="J42" s="11">
        <v>41155</v>
      </c>
    </row>
    <row r="43" spans="1:10" x14ac:dyDescent="0.25">
      <c r="A43" s="5">
        <v>41</v>
      </c>
      <c r="B43" s="7" t="s">
        <v>60</v>
      </c>
      <c r="C43" s="8" t="s">
        <v>33</v>
      </c>
      <c r="F43" s="10" t="s">
        <v>9</v>
      </c>
      <c r="G43" s="9">
        <v>2</v>
      </c>
      <c r="H43" s="2">
        <v>56525</v>
      </c>
      <c r="I43" s="18">
        <f t="shared" si="0"/>
        <v>113050</v>
      </c>
      <c r="J43" s="11">
        <v>41155</v>
      </c>
    </row>
    <row r="44" spans="1:10" x14ac:dyDescent="0.25">
      <c r="A44" s="5">
        <v>42</v>
      </c>
      <c r="B44" s="7" t="s">
        <v>61</v>
      </c>
      <c r="C44" s="8" t="s">
        <v>34</v>
      </c>
      <c r="F44" s="10" t="s">
        <v>9</v>
      </c>
      <c r="G44" s="9">
        <v>3</v>
      </c>
      <c r="H44" s="2">
        <v>56525</v>
      </c>
      <c r="I44" s="18">
        <f t="shared" si="0"/>
        <v>169575</v>
      </c>
      <c r="J44" s="11">
        <v>43580</v>
      </c>
    </row>
    <row r="45" spans="1:10" x14ac:dyDescent="0.25">
      <c r="A45" s="5">
        <v>43</v>
      </c>
      <c r="B45" s="7" t="s">
        <v>61</v>
      </c>
      <c r="C45" s="8" t="s">
        <v>34</v>
      </c>
      <c r="F45" s="10" t="s">
        <v>9</v>
      </c>
      <c r="G45" s="9">
        <v>2</v>
      </c>
      <c r="H45" s="2">
        <v>56525</v>
      </c>
      <c r="I45" s="18">
        <f t="shared" si="0"/>
        <v>113050</v>
      </c>
      <c r="J45" s="11">
        <v>43580</v>
      </c>
    </row>
    <row r="46" spans="1:10" s="6" customFormat="1" x14ac:dyDescent="0.25">
      <c r="A46" s="5">
        <v>44</v>
      </c>
      <c r="B46" s="7" t="s">
        <v>62</v>
      </c>
      <c r="C46" s="8" t="s">
        <v>35</v>
      </c>
      <c r="F46" s="10" t="s">
        <v>9</v>
      </c>
      <c r="G46" s="9">
        <v>1</v>
      </c>
      <c r="H46" s="2">
        <v>27540</v>
      </c>
      <c r="I46" s="18">
        <f t="shared" si="0"/>
        <v>27540</v>
      </c>
      <c r="J46" s="16">
        <v>41548</v>
      </c>
    </row>
    <row r="47" spans="1:10" x14ac:dyDescent="0.25">
      <c r="A47" s="5">
        <v>45</v>
      </c>
      <c r="B47" s="7" t="s">
        <v>63</v>
      </c>
      <c r="C47" s="8" t="s">
        <v>36</v>
      </c>
      <c r="D47" s="4"/>
      <c r="E47" s="4"/>
      <c r="F47" s="10" t="s">
        <v>9</v>
      </c>
      <c r="G47" s="9">
        <v>13</v>
      </c>
      <c r="H47" s="2">
        <v>96900</v>
      </c>
      <c r="I47" s="18">
        <f t="shared" si="0"/>
        <v>1259700</v>
      </c>
      <c r="J47" s="19">
        <v>41365</v>
      </c>
    </row>
    <row r="48" spans="1:10" x14ac:dyDescent="0.25">
      <c r="B48" s="4"/>
      <c r="C48" s="4"/>
      <c r="D48" s="4"/>
      <c r="E48" s="4"/>
      <c r="F48" s="4"/>
      <c r="G48" s="4"/>
      <c r="I48" s="18">
        <f>SUM(I3:I47)</f>
        <v>15135773.190000003</v>
      </c>
      <c r="J48" s="12"/>
    </row>
    <row r="49" spans="2:7" x14ac:dyDescent="0.25">
      <c r="B49" s="4"/>
      <c r="C49" s="4"/>
      <c r="D49" s="4"/>
      <c r="E49" s="4"/>
      <c r="F49" s="4"/>
      <c r="G49" s="4"/>
    </row>
    <row r="50" spans="2:7" x14ac:dyDescent="0.25">
      <c r="B50" s="4"/>
      <c r="C50" s="4"/>
      <c r="D50" s="4"/>
      <c r="E50" s="4"/>
      <c r="F50" s="4"/>
      <c r="G50" s="4"/>
    </row>
    <row r="51" spans="2:7" x14ac:dyDescent="0.25">
      <c r="B51" s="4"/>
      <c r="C51" s="4"/>
      <c r="D51" s="4"/>
      <c r="E51" s="4"/>
      <c r="F51" s="4"/>
      <c r="G51" s="4"/>
    </row>
    <row r="52" spans="2:7" x14ac:dyDescent="0.25">
      <c r="B52" s="4"/>
      <c r="C52" s="4"/>
      <c r="D52" s="4"/>
      <c r="E52" s="4"/>
      <c r="F52" s="4"/>
      <c r="G52" s="4"/>
    </row>
    <row r="53" spans="2:7" x14ac:dyDescent="0.25">
      <c r="B53" s="4"/>
      <c r="C53" s="4"/>
      <c r="D53" s="4"/>
      <c r="E53" s="4"/>
      <c r="F53" s="4"/>
      <c r="G53" s="4"/>
    </row>
    <row r="54" spans="2:7" x14ac:dyDescent="0.25">
      <c r="B54" s="4"/>
      <c r="C54" s="4"/>
      <c r="D54" s="4"/>
      <c r="E54" s="4"/>
      <c r="F54" s="4"/>
      <c r="G54" s="4"/>
    </row>
    <row r="55" spans="2:7" x14ac:dyDescent="0.25">
      <c r="B55" s="4"/>
      <c r="C55" s="4"/>
      <c r="D55" s="4"/>
      <c r="E55" s="4"/>
      <c r="F55" s="4"/>
      <c r="G55" s="4"/>
    </row>
    <row r="56" spans="2:7" x14ac:dyDescent="0.25">
      <c r="B56" s="4"/>
      <c r="C56" s="4"/>
      <c r="D56" s="4"/>
      <c r="E56" s="4"/>
      <c r="F56" s="4"/>
      <c r="G56" s="4"/>
    </row>
    <row r="57" spans="2:7" x14ac:dyDescent="0.25">
      <c r="B57" s="4"/>
      <c r="C57" s="4"/>
      <c r="D57" s="4"/>
      <c r="E57" s="4"/>
      <c r="F57" s="4"/>
      <c r="G57" s="4"/>
    </row>
  </sheetData>
  <autoFilter ref="A2:K46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2019-11-28T06:47:28Z</dcterms:modified>
</cp:coreProperties>
</file>